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3" sheetId="1" r:id="rId1"/>
  </sheets>
  <externalReferences>
    <externalReference r:id="rId2"/>
  </externalReferences>
  <definedNames>
    <definedName name="Date" localSheetId="0">'[1]2022'!#REF!</definedName>
    <definedName name="Date">#REF!</definedName>
    <definedName name="Dohod" localSheetId="0">'[1]2022'!#REF!</definedName>
    <definedName name="Dohod">#REF!</definedName>
    <definedName name="ghs" localSheetId="0">'[1]2022'!#REF!</definedName>
    <definedName name="ghs">#REF!</definedName>
    <definedName name="Print_Titles" localSheetId="0">'[1]2022'!$10:$10</definedName>
    <definedName name="Table">#REF!</definedName>
    <definedName name="Table1" localSheetId="0">'[1]2022'!#REF!</definedName>
    <definedName name="Table1">#REF!</definedName>
    <definedName name="Table2">#REF!</definedName>
    <definedName name="Table3">#REF!</definedName>
    <definedName name="ввавы" localSheetId="0">'[1]2022'!#REF!</definedName>
    <definedName name="ввавы">#REF!</definedName>
    <definedName name="Глав_бух">#REF!</definedName>
    <definedName name="Дата" localSheetId="0">'[1]2022'!#REF!</definedName>
    <definedName name="Дата">#REF!</definedName>
    <definedName name="Наим_бюджета" localSheetId="0">'[1]2022'!#REF!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'[1]2022'!#REF!</definedName>
    <definedName name="Таблица_доходов">#REF!</definedName>
    <definedName name="Таблица1" localSheetId="0">'[1]2022'!#REF!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50" i="1"/>
  <c r="E48"/>
  <c r="E47"/>
  <c r="E46"/>
  <c r="E44"/>
  <c r="E43"/>
  <c r="E41"/>
  <c r="E40"/>
  <c r="E39"/>
  <c r="E38"/>
  <c r="E37"/>
  <c r="E36"/>
  <c r="E34"/>
  <c r="E33"/>
  <c r="E30"/>
  <c r="E29"/>
  <c r="E27"/>
  <c r="E26"/>
  <c r="E25"/>
  <c r="E24"/>
  <c r="E23"/>
  <c r="E22"/>
  <c r="E21"/>
  <c r="E20"/>
  <c r="E19"/>
  <c r="E18"/>
  <c r="E17"/>
  <c r="E16"/>
  <c r="E15"/>
  <c r="E13"/>
  <c r="E12"/>
  <c r="E11"/>
</calcChain>
</file>

<file path=xl/sharedStrings.xml><?xml version="1.0" encoding="utf-8"?>
<sst xmlns="http://schemas.openxmlformats.org/spreadsheetml/2006/main" count="115" uniqueCount="96">
  <si>
    <t>Приложение № 1</t>
  </si>
  <si>
    <t xml:space="preserve">к решению 21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</si>
  <si>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</si>
  <si>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1 квартал 2023 года"</t>
  </si>
  <si>
    <t xml:space="preserve">Исполнение доходов бюджета Маслянинского района Новосибирской области                              за 1 квартал 2023 года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</si>
  <si>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</si>
  <si>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</si>
  <si>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</si>
  <si>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</si>
  <si>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</si>
  <si>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</si>
  <si>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</si>
  <si>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</si>
  <si>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</si>
  <si>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</si>
  <si>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</si>
  <si>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182 1 05 01000 01 0000 110</t>
  </si>
  <si>
    <t>Единый налог на вмененный доход для отдельных видов деятельности</t>
  </si>
  <si>
    <t>182 1 05 02000 02 0000 110</t>
  </si>
  <si>
    <t>-</t>
  </si>
  <si>
    <t xml:space="preserve"> -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</si>
  <si>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</si>
  <si>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</si>
  <si>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</si>
  <si>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182 1 05 04000 02 0000 110</t>
  </si>
  <si>
    <t>Транспортный налог</t>
  </si>
  <si>
    <t>182 1 06 04000 02 1000 110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</si>
  <si>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</si>
  <si>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</si>
  <si>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ДОХОДЫ ОТ ИСПОЛЬЗОВАНИЯ ИМУЩЕСТВА, НАХОДЯЩЕГОСЯ В ГОСУДАРСТВЕННОЙ И МУНИЦИПАЛЬНОЙ СОБСТВЕННОСТИ</t>
  </si>
  <si>
    <t>887 1 11 00000 00 0000 120</t>
  </si>
  <si>
    <t>ПЛАТЕЖИ ПРИ ПОЛЬЗОВАНИИ ПРИРОДНЫМИ РЕСУРСАМИ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</si>
  <si>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</si>
  <si>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</si>
  <si>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</si>
  <si>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</si>
  <si>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887 1 14 00000 05 0000 430</t>
  </si>
  <si>
    <t>ШТРАФЫ, САНКЦИИ, ВОЗМЕЩЕНИЕ УЩЕРБА</t>
  </si>
  <si>
    <t>000 1 16 00000 01 0000 140</t>
  </si>
  <si>
    <t>Невыясненные поступления, зачисляемые в бюджеты муниципальных районов</t>
  </si>
  <si>
    <t>887 1 17 01050 05 0000 180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</si>
  <si>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</si>
  <si>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887 2 02 15001 05 0000 150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</si>
  <si>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</si>
  <si>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887 2 02 20077 05 0000 150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</si>
  <si>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 тирных домов населенных пунктов </t>
  </si>
  <si>
    <t>887 2 02 20216 05 0000 150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</si>
  <si>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</si>
  <si>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887 2 02 25172 05 0000 150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</si>
  <si>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</si>
  <si>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887 2 02 25243 05 0000 150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</si>
  <si>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</si>
  <si>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887 2 02 25304 05 0000 150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</si>
  <si>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</si>
  <si>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887 2 02 25467 05 0000 150</t>
  </si>
  <si>
    <t>Субсидии бюджетам муниципальных районов на поддержку отрасли культуры</t>
  </si>
  <si>
    <t>887 2 02 25519 05 0000 150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</si>
  <si>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</si>
  <si>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887 2 02 25527 05 0000 150</t>
  </si>
  <si>
    <t>Субсидии бюджетам муниципальных районов на реализацию программ формирования современной городской среды</t>
  </si>
  <si>
    <t>887 2 02 25555 05 0000 150</t>
  </si>
  <si>
    <t>Субсидии бюджетам муниципальных районов на обеспечение комплексного развития сельских территорий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</si>
  <si>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</si>
  <si>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</si>
  <si>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</si>
  <si>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</si>
  <si>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887 2 02 27576 05 0000 150</t>
  </si>
  <si>
    <t>Прочие субсидии бюджетам муниципальных районов</t>
  </si>
  <si>
    <t>887 2 02 29999 05 0000 150</t>
  </si>
  <si>
    <t>Субвенции бюджетам муниципальных районов на выполнение передаваемых полномочий субъектов Российской Федерации</t>
  </si>
  <si>
    <t>887 2 02 30024 05 0000 150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</si>
  <si>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</si>
  <si>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887 2 02 35082 05 0000 150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</si>
  <si>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</si>
  <si>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887 2 02 35118 05 0000 150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</si>
  <si>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</si>
  <si>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</si>
  <si>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закономот 24 ноября 1995 года № 181-ФЗ"О социальной защите инвалидов в Российской Федерации"</t>
  </si>
  <si>
    <t>887 2 02 35176 05 0000 150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</si>
  <si>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</si>
  <si>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</si>
  <si>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</si>
  <si>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</si>
  <si>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</si>
  <si>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887 2 02 45303 05 0000 150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</si>
  <si>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</si>
  <si>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887 2 02 45454 05 0000 150</t>
  </si>
  <si>
    <t>Прочие межбюджетные трансферты, передаваемые бюджетам муниципальных районов</t>
  </si>
  <si>
    <t>887 2 02 49999 05 0000 150</t>
  </si>
  <si>
    <t>Прочие безвозмездные поступления в бюджеты муниципальных районов</t>
  </si>
  <si>
    <t>887 2 07 05030 05 0000 150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</si>
  <si>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</si>
  <si>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887 2 18 60010 05 0000 150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</si>
  <si>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</si>
  <si>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887 2 19 60010 05 0000 150</t>
  </si>
  <si>
    <t>от 14 июля 2023 г. № 181      "Об исполнении бюджета</t>
  </si>
</sst>
</file>

<file path=xl/styles.xml><?xml version="1.0" encoding="utf-8"?>
<styleSheet xmlns="http://schemas.openxmlformats.org/spreadsheetml/2006/main">
  <fonts count="16">
    <font>
      <sz val="10"/>
      <color theme="1"/>
      <name val="Arial Cyr"/>
    </font>
    <font>
      <sz val="8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"/>
    </font>
    <font>
      <sz val="9"/>
      <name val="Arial Cyr"/>
    </font>
    <font>
      <sz val="10"/>
      <name val="Arial Cyr"/>
    </font>
    <font>
      <b/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4">
    <xf numFmtId="0" fontId="0" fillId="0" borderId="0"/>
    <xf numFmtId="4" fontId="1" fillId="0" borderId="1">
      <alignment horizontal="right" shrinkToFit="1"/>
    </xf>
    <xf numFmtId="0" fontId="2" fillId="0" borderId="0">
      <alignment vertical="top"/>
    </xf>
    <xf numFmtId="0" fontId="3" fillId="0" borderId="2"/>
  </cellStyleXfs>
  <cellXfs count="41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49" fontId="0" fillId="2" borderId="0" xfId="0" applyNumberFormat="1" applyFill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right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2" fontId="7" fillId="2" borderId="9" xfId="3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2" fontId="7" fillId="2" borderId="13" xfId="3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right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center" vertical="center" wrapText="1"/>
    </xf>
    <xf numFmtId="2" fontId="7" fillId="2" borderId="18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5" fillId="0" borderId="0" xfId="0" applyFont="1"/>
    <xf numFmtId="49" fontId="9" fillId="2" borderId="0" xfId="2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/>
    </xf>
  </cellXfs>
  <cellStyles count="4">
    <cellStyle name="xl50" xfId="1"/>
    <cellStyle name="Обычный" xfId="0" builtinId="0"/>
    <cellStyle name="Открывавшаяся гиперссылка" xfId="2" builtinId="9"/>
    <cellStyle name="Связанная ячейка" xfId="3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52"/>
  <sheetViews>
    <sheetView showGridLines="0" tabSelected="1" topLeftCell="B1" zoomScale="80" workbookViewId="0">
      <selection activeCell="E5" sqref="E5"/>
    </sheetView>
  </sheetViews>
  <sheetFormatPr defaultRowHeight="12.75" customHeight="1"/>
  <cols>
    <col min="1" max="1" width="42.33203125" style="1" customWidth="1"/>
    <col min="2" max="2" width="24.88671875" style="1" customWidth="1"/>
    <col min="3" max="3" width="15.109375" style="2" customWidth="1"/>
    <col min="4" max="4" width="14.44140625" style="2" customWidth="1"/>
    <col min="5" max="5" width="14.109375" customWidth="1"/>
    <col min="6" max="7" width="0.5546875" hidden="1" customWidth="1"/>
    <col min="8" max="8" width="0.6640625" hidden="1" customWidth="1"/>
  </cols>
  <sheetData>
    <row r="1" spans="1:5" s="3" customFormat="1" ht="15.6">
      <c r="A1" s="4"/>
      <c r="B1" s="5"/>
      <c r="C1" s="5"/>
      <c r="D1" s="6"/>
      <c r="E1" s="7" t="s">
        <v>0</v>
      </c>
    </row>
    <row r="2" spans="1:5" s="3" customFormat="1" ht="15.6">
      <c r="A2" s="8"/>
      <c r="B2" s="8"/>
      <c r="C2" s="8"/>
      <c r="D2" s="6"/>
      <c r="E2" s="9" t="s">
        <v>1</v>
      </c>
    </row>
    <row r="3" spans="1:5" s="3" customFormat="1" ht="15.6">
      <c r="A3" s="8"/>
      <c r="B3" s="8"/>
      <c r="C3" s="8"/>
      <c r="D3" s="6"/>
      <c r="E3" s="9" t="s">
        <v>2</v>
      </c>
    </row>
    <row r="4" spans="1:5" s="3" customFormat="1" ht="15.6">
      <c r="A4" s="8"/>
      <c r="B4" s="40" t="s">
        <v>95</v>
      </c>
      <c r="C4" s="40"/>
      <c r="D4" s="40"/>
      <c r="E4" s="40"/>
    </row>
    <row r="5" spans="1:5" s="3" customFormat="1" ht="15.6">
      <c r="A5" s="5"/>
      <c r="B5" s="8"/>
      <c r="C5" s="8"/>
      <c r="D5" s="6"/>
      <c r="E5" s="9" t="s">
        <v>3</v>
      </c>
    </row>
    <row r="6" spans="1:5" ht="13.2">
      <c r="A6" s="10"/>
      <c r="B6" s="11"/>
      <c r="C6" s="11"/>
      <c r="D6" s="10"/>
      <c r="E6" s="11"/>
    </row>
    <row r="7" spans="1:5" ht="36.75" customHeight="1">
      <c r="A7" s="39" t="s">
        <v>4</v>
      </c>
      <c r="B7" s="39"/>
      <c r="C7" s="39"/>
      <c r="D7" s="39"/>
      <c r="E7" s="39"/>
    </row>
    <row r="8" spans="1:5" ht="12.75" customHeight="1">
      <c r="A8" s="12"/>
      <c r="B8" s="12"/>
      <c r="C8" s="12"/>
      <c r="D8" s="11" t="s">
        <v>5</v>
      </c>
      <c r="E8" s="12"/>
    </row>
    <row r="9" spans="1:5" ht="5.25" customHeight="1">
      <c r="A9" s="13"/>
      <c r="B9" s="14"/>
      <c r="C9" s="15"/>
      <c r="D9" s="15"/>
      <c r="E9" s="14"/>
    </row>
    <row r="10" spans="1:5" ht="39.75" customHeight="1">
      <c r="A10" s="16" t="s">
        <v>6</v>
      </c>
      <c r="B10" s="17" t="s">
        <v>7</v>
      </c>
      <c r="C10" s="18" t="s">
        <v>8</v>
      </c>
      <c r="D10" s="19" t="s">
        <v>9</v>
      </c>
      <c r="E10" s="20" t="s">
        <v>10</v>
      </c>
    </row>
    <row r="11" spans="1:5" ht="18.75" customHeight="1">
      <c r="A11" s="21" t="s">
        <v>11</v>
      </c>
      <c r="B11" s="22" t="s">
        <v>12</v>
      </c>
      <c r="C11" s="23">
        <v>1785109.06</v>
      </c>
      <c r="D11" s="23">
        <v>453719.33</v>
      </c>
      <c r="E11" s="24">
        <f t="shared" ref="E11:E50" si="0">D11/C11*100</f>
        <v>25.416896937378159</v>
      </c>
    </row>
    <row r="12" spans="1:5" s="14" customFormat="1" ht="13.2">
      <c r="A12" s="25" t="s">
        <v>13</v>
      </c>
      <c r="B12" s="26" t="s">
        <v>14</v>
      </c>
      <c r="C12" s="27">
        <v>104559</v>
      </c>
      <c r="D12" s="27">
        <v>21239.200000000001</v>
      </c>
      <c r="E12" s="28">
        <f t="shared" si="0"/>
        <v>20.313124647328305</v>
      </c>
    </row>
    <row r="13" spans="1:5" s="14" customFormat="1" ht="22.8">
      <c r="A13" s="25" t="s">
        <v>15</v>
      </c>
      <c r="B13" s="26" t="s">
        <v>16</v>
      </c>
      <c r="C13" s="27">
        <v>31950</v>
      </c>
      <c r="D13" s="27">
        <v>8676.5</v>
      </c>
      <c r="E13" s="28">
        <f t="shared" si="0"/>
        <v>27.156494522691705</v>
      </c>
    </row>
    <row r="14" spans="1:5" ht="27" customHeight="1">
      <c r="A14" s="25" t="s">
        <v>17</v>
      </c>
      <c r="B14" s="26" t="s">
        <v>18</v>
      </c>
      <c r="C14" s="27" t="s">
        <v>19</v>
      </c>
      <c r="D14" s="29">
        <v>-160.65</v>
      </c>
      <c r="E14" s="28" t="s">
        <v>20</v>
      </c>
    </row>
    <row r="15" spans="1:5" ht="17.25" customHeight="1">
      <c r="A15" s="25" t="s">
        <v>21</v>
      </c>
      <c r="B15" s="26" t="s">
        <v>22</v>
      </c>
      <c r="C15" s="29">
        <v>73</v>
      </c>
      <c r="D15" s="29">
        <v>31.46</v>
      </c>
      <c r="E15" s="28">
        <f t="shared" si="0"/>
        <v>43.095890410958901</v>
      </c>
    </row>
    <row r="16" spans="1:5" ht="34.200000000000003">
      <c r="A16" s="25" t="s">
        <v>23</v>
      </c>
      <c r="B16" s="26" t="s">
        <v>24</v>
      </c>
      <c r="C16" s="29">
        <v>5050</v>
      </c>
      <c r="D16" s="29">
        <v>-265.81</v>
      </c>
      <c r="E16" s="28">
        <f t="shared" si="0"/>
        <v>-5.2635643564356442</v>
      </c>
    </row>
    <row r="17" spans="1:5" ht="13.2">
      <c r="A17" s="25" t="s">
        <v>25</v>
      </c>
      <c r="B17" s="26" t="s">
        <v>26</v>
      </c>
      <c r="C17" s="27">
        <v>10164.200000000001</v>
      </c>
      <c r="D17" s="27">
        <v>717.6</v>
      </c>
      <c r="E17" s="28">
        <f t="shared" si="0"/>
        <v>7.0600735916255086</v>
      </c>
    </row>
    <row r="18" spans="1:5" ht="45.6">
      <c r="A18" s="25" t="s">
        <v>27</v>
      </c>
      <c r="B18" s="26" t="s">
        <v>28</v>
      </c>
      <c r="C18" s="29">
        <v>1440</v>
      </c>
      <c r="D18" s="29">
        <v>489.6</v>
      </c>
      <c r="E18" s="28">
        <f t="shared" si="0"/>
        <v>34</v>
      </c>
    </row>
    <row r="19" spans="1:5" ht="43.5" customHeight="1">
      <c r="A19" s="25" t="s">
        <v>29</v>
      </c>
      <c r="B19" s="26" t="s">
        <v>30</v>
      </c>
      <c r="C19" s="27">
        <v>3923.1</v>
      </c>
      <c r="D19" s="27">
        <v>1346.7</v>
      </c>
      <c r="E19" s="28">
        <f t="shared" si="0"/>
        <v>34.327445132675692</v>
      </c>
    </row>
    <row r="20" spans="1:5" ht="22.8">
      <c r="A20" s="25" t="s">
        <v>31</v>
      </c>
      <c r="B20" s="26" t="s">
        <v>32</v>
      </c>
      <c r="C20" s="27">
        <v>67.3</v>
      </c>
      <c r="D20" s="27">
        <v>33.700000000000003</v>
      </c>
      <c r="E20" s="28">
        <f t="shared" si="0"/>
        <v>50.07429420505202</v>
      </c>
    </row>
    <row r="21" spans="1:5" ht="22.8">
      <c r="A21" s="25" t="s">
        <v>33</v>
      </c>
      <c r="B21" s="26" t="s">
        <v>34</v>
      </c>
      <c r="C21" s="27">
        <v>14599.3</v>
      </c>
      <c r="D21" s="27">
        <v>4108.8</v>
      </c>
      <c r="E21" s="28">
        <f t="shared" si="0"/>
        <v>28.143815114423298</v>
      </c>
    </row>
    <row r="22" spans="1:5" ht="22.8">
      <c r="A22" s="25" t="s">
        <v>35</v>
      </c>
      <c r="B22" s="26" t="s">
        <v>36</v>
      </c>
      <c r="C22" s="27">
        <v>75.5</v>
      </c>
      <c r="D22" s="27">
        <v>161.30000000000001</v>
      </c>
      <c r="E22" s="28">
        <f t="shared" si="0"/>
        <v>213.64238410596025</v>
      </c>
    </row>
    <row r="23" spans="1:5" ht="13.2">
      <c r="A23" s="25" t="s">
        <v>37</v>
      </c>
      <c r="B23" s="26" t="s">
        <v>38</v>
      </c>
      <c r="C23" s="27">
        <v>372</v>
      </c>
      <c r="D23" s="27">
        <v>57.6</v>
      </c>
      <c r="E23" s="28">
        <f t="shared" si="0"/>
        <v>15.483870967741936</v>
      </c>
    </row>
    <row r="24" spans="1:5" ht="22.8" hidden="1">
      <c r="A24" s="25" t="s">
        <v>39</v>
      </c>
      <c r="B24" s="26" t="s">
        <v>40</v>
      </c>
      <c r="C24" s="27"/>
      <c r="D24" s="27"/>
      <c r="E24" s="28" t="e">
        <f t="shared" si="0"/>
        <v>#DIV/0!</v>
      </c>
    </row>
    <row r="25" spans="1:5" ht="34.200000000000003">
      <c r="A25" s="25" t="s">
        <v>41</v>
      </c>
      <c r="B25" s="26" t="s">
        <v>42</v>
      </c>
      <c r="C25" s="29">
        <v>87616.8</v>
      </c>
      <c r="D25" s="29">
        <v>27878</v>
      </c>
      <c r="E25" s="28">
        <f t="shared" si="0"/>
        <v>31.818098812099961</v>
      </c>
    </row>
    <row r="26" spans="1:5" ht="34.200000000000003">
      <c r="A26" s="25" t="s">
        <v>43</v>
      </c>
      <c r="B26" s="26" t="s">
        <v>44</v>
      </c>
      <c r="C26" s="29">
        <v>98753.04</v>
      </c>
      <c r="D26" s="29">
        <v>72.680000000000007</v>
      </c>
      <c r="E26" s="28">
        <f t="shared" si="0"/>
        <v>7.3597734307723608E-2</v>
      </c>
    </row>
    <row r="27" spans="1:5" ht="79.8">
      <c r="A27" s="25" t="s">
        <v>45</v>
      </c>
      <c r="B27" s="26" t="s">
        <v>46</v>
      </c>
      <c r="C27" s="29">
        <v>41481.599999999999</v>
      </c>
      <c r="D27" s="29">
        <v>10086.32</v>
      </c>
      <c r="E27" s="28">
        <f t="shared" si="0"/>
        <v>24.315166242382162</v>
      </c>
    </row>
    <row r="28" spans="1:5" ht="79.8">
      <c r="A28" s="30" t="s">
        <v>47</v>
      </c>
      <c r="B28" s="26" t="s">
        <v>48</v>
      </c>
      <c r="C28" s="27">
        <v>4000</v>
      </c>
      <c r="D28" s="27" t="s">
        <v>19</v>
      </c>
      <c r="E28" s="28" t="s">
        <v>20</v>
      </c>
    </row>
    <row r="29" spans="1:5" ht="34.200000000000003" hidden="1">
      <c r="A29" s="25" t="s">
        <v>49</v>
      </c>
      <c r="B29" s="26" t="s">
        <v>50</v>
      </c>
      <c r="C29" s="27"/>
      <c r="D29" s="27"/>
      <c r="E29" s="28" t="e">
        <f t="shared" si="0"/>
        <v>#DIV/0!</v>
      </c>
    </row>
    <row r="30" spans="1:5" ht="57">
      <c r="A30" s="25" t="s">
        <v>51</v>
      </c>
      <c r="B30" s="26" t="s">
        <v>52</v>
      </c>
      <c r="C30" s="29">
        <v>18540.599999999999</v>
      </c>
      <c r="D30" s="29">
        <v>6180</v>
      </c>
      <c r="E30" s="28">
        <f t="shared" si="0"/>
        <v>33.332254619591602</v>
      </c>
    </row>
    <row r="31" spans="1:5" ht="45.6">
      <c r="A31" s="25" t="s">
        <v>53</v>
      </c>
      <c r="B31" s="26" t="s">
        <v>54</v>
      </c>
      <c r="C31" s="29">
        <v>1279.4000000000001</v>
      </c>
      <c r="D31" s="29" t="s">
        <v>19</v>
      </c>
      <c r="E31" s="28" t="s">
        <v>20</v>
      </c>
    </row>
    <row r="32" spans="1:5" ht="22.8">
      <c r="A32" s="25" t="s">
        <v>55</v>
      </c>
      <c r="B32" s="26" t="s">
        <v>56</v>
      </c>
      <c r="C32" s="29">
        <v>383.47</v>
      </c>
      <c r="D32" s="27" t="s">
        <v>19</v>
      </c>
      <c r="E32" s="28" t="s">
        <v>20</v>
      </c>
    </row>
    <row r="33" spans="1:5" ht="68.400000000000006">
      <c r="A33" s="25" t="s">
        <v>57</v>
      </c>
      <c r="B33" s="26" t="s">
        <v>58</v>
      </c>
      <c r="C33" s="29">
        <v>262.33999999999997</v>
      </c>
      <c r="D33" s="29">
        <v>262.33999999999997</v>
      </c>
      <c r="E33" s="28">
        <f t="shared" si="0"/>
        <v>100</v>
      </c>
    </row>
    <row r="34" spans="1:5" ht="34.200000000000003" hidden="1">
      <c r="A34" s="25" t="s">
        <v>59</v>
      </c>
      <c r="B34" s="26" t="s">
        <v>60</v>
      </c>
      <c r="C34" s="27"/>
      <c r="D34" s="27" t="s">
        <v>19</v>
      </c>
      <c r="E34" s="28" t="e">
        <f t="shared" si="0"/>
        <v>#VALUE!</v>
      </c>
    </row>
    <row r="35" spans="1:5" ht="34.200000000000003">
      <c r="A35" s="25" t="s">
        <v>61</v>
      </c>
      <c r="B35" s="26" t="s">
        <v>62</v>
      </c>
      <c r="C35" s="29">
        <v>8292.67</v>
      </c>
      <c r="D35" s="29" t="s">
        <v>19</v>
      </c>
      <c r="E35" s="28" t="s">
        <v>20</v>
      </c>
    </row>
    <row r="36" spans="1:5" ht="34.200000000000003">
      <c r="A36" s="25" t="s">
        <v>63</v>
      </c>
      <c r="B36" s="26" t="s">
        <v>64</v>
      </c>
      <c r="C36" s="29">
        <v>17036.3</v>
      </c>
      <c r="D36" s="29">
        <v>17036.28</v>
      </c>
      <c r="E36" s="28">
        <f t="shared" si="0"/>
        <v>99.999882603616982</v>
      </c>
    </row>
    <row r="37" spans="1:5" ht="57">
      <c r="A37" s="25" t="s">
        <v>65</v>
      </c>
      <c r="B37" s="26" t="s">
        <v>66</v>
      </c>
      <c r="C37" s="29">
        <v>70976.45</v>
      </c>
      <c r="D37" s="29">
        <v>18891.73</v>
      </c>
      <c r="E37" s="28">
        <f t="shared" si="0"/>
        <v>26.616898985508573</v>
      </c>
    </row>
    <row r="38" spans="1:5" ht="13.2">
      <c r="A38" s="25" t="s">
        <v>67</v>
      </c>
      <c r="B38" s="26" t="s">
        <v>68</v>
      </c>
      <c r="C38" s="29">
        <v>478304.42</v>
      </c>
      <c r="D38" s="29">
        <v>138030.01999999999</v>
      </c>
      <c r="E38" s="28">
        <f t="shared" si="0"/>
        <v>28.858194536441871</v>
      </c>
    </row>
    <row r="39" spans="1:5" ht="34.200000000000003">
      <c r="A39" s="25" t="s">
        <v>69</v>
      </c>
      <c r="B39" s="26" t="s">
        <v>70</v>
      </c>
      <c r="C39" s="29">
        <v>673916.42</v>
      </c>
      <c r="D39" s="29">
        <v>159299.73000000001</v>
      </c>
      <c r="E39" s="28">
        <f t="shared" si="0"/>
        <v>23.63790601807862</v>
      </c>
    </row>
    <row r="40" spans="1:5" ht="57">
      <c r="A40" s="25" t="s">
        <v>71</v>
      </c>
      <c r="B40" s="26" t="s">
        <v>72</v>
      </c>
      <c r="C40" s="29">
        <v>67762.86</v>
      </c>
      <c r="D40" s="29">
        <v>29649.5</v>
      </c>
      <c r="E40" s="28">
        <f t="shared" si="0"/>
        <v>43.754794292920927</v>
      </c>
    </row>
    <row r="41" spans="1:5" ht="45.6">
      <c r="A41" s="25" t="s">
        <v>73</v>
      </c>
      <c r="B41" s="26" t="s">
        <v>74</v>
      </c>
      <c r="C41" s="29">
        <v>2560.67</v>
      </c>
      <c r="D41" s="29">
        <v>640.20000000000005</v>
      </c>
      <c r="E41" s="28">
        <f t="shared" si="0"/>
        <v>25.001269199076802</v>
      </c>
    </row>
    <row r="42" spans="1:5" ht="57">
      <c r="A42" s="25" t="s">
        <v>75</v>
      </c>
      <c r="B42" s="26" t="s">
        <v>76</v>
      </c>
      <c r="C42" s="29">
        <v>2.6</v>
      </c>
      <c r="D42" s="27" t="s">
        <v>19</v>
      </c>
      <c r="E42" s="28" t="s">
        <v>20</v>
      </c>
    </row>
    <row r="43" spans="1:5" ht="68.400000000000006" hidden="1">
      <c r="A43" s="25" t="s">
        <v>77</v>
      </c>
      <c r="B43" s="26" t="s">
        <v>78</v>
      </c>
      <c r="C43" s="27"/>
      <c r="D43" s="27" t="s">
        <v>19</v>
      </c>
      <c r="E43" s="28" t="e">
        <f t="shared" si="0"/>
        <v>#VALUE!</v>
      </c>
    </row>
    <row r="44" spans="1:5" ht="57">
      <c r="A44" s="25" t="s">
        <v>79</v>
      </c>
      <c r="B44" s="26" t="s">
        <v>80</v>
      </c>
      <c r="C44" s="27">
        <v>965.5</v>
      </c>
      <c r="D44" s="27">
        <v>0</v>
      </c>
      <c r="E44" s="28">
        <f t="shared" si="0"/>
        <v>0</v>
      </c>
    </row>
    <row r="45" spans="1:5" ht="82.5" customHeight="1">
      <c r="A45" s="25" t="s">
        <v>81</v>
      </c>
      <c r="B45" s="26" t="s">
        <v>82</v>
      </c>
      <c r="C45" s="29">
        <v>1233.2</v>
      </c>
      <c r="D45" s="29" t="s">
        <v>19</v>
      </c>
      <c r="E45" s="28" t="s">
        <v>20</v>
      </c>
    </row>
    <row r="46" spans="1:5" ht="57">
      <c r="A46" s="25" t="s">
        <v>83</v>
      </c>
      <c r="B46" s="26" t="s">
        <v>84</v>
      </c>
      <c r="C46" s="29">
        <v>25668.799999999999</v>
      </c>
      <c r="D46" s="29">
        <v>6417.3</v>
      </c>
      <c r="E46" s="28">
        <f t="shared" si="0"/>
        <v>25.000389578009102</v>
      </c>
    </row>
    <row r="47" spans="1:5" ht="34.200000000000003" hidden="1">
      <c r="A47" s="25" t="s">
        <v>85</v>
      </c>
      <c r="B47" s="26" t="s">
        <v>86</v>
      </c>
      <c r="C47" s="27"/>
      <c r="D47" s="27" t="s">
        <v>19</v>
      </c>
      <c r="E47" s="28" t="e">
        <f t="shared" si="0"/>
        <v>#VALUE!</v>
      </c>
    </row>
    <row r="48" spans="1:5" ht="22.8">
      <c r="A48" s="25" t="s">
        <v>87</v>
      </c>
      <c r="B48" s="26" t="s">
        <v>88</v>
      </c>
      <c r="C48" s="29">
        <v>11660.9</v>
      </c>
      <c r="D48" s="29">
        <v>7071.11</v>
      </c>
      <c r="E48" s="28">
        <f t="shared" si="0"/>
        <v>60.639487518116098</v>
      </c>
    </row>
    <row r="49" spans="1:5" ht="22.8">
      <c r="A49" s="25" t="s">
        <v>89</v>
      </c>
      <c r="B49" s="26" t="s">
        <v>90</v>
      </c>
      <c r="C49" s="29">
        <v>2137.61</v>
      </c>
      <c r="D49" s="27" t="s">
        <v>20</v>
      </c>
      <c r="E49" s="28" t="s">
        <v>20</v>
      </c>
    </row>
    <row r="50" spans="1:5" ht="57" hidden="1">
      <c r="A50" s="31" t="s">
        <v>91</v>
      </c>
      <c r="B50" s="26" t="s">
        <v>92</v>
      </c>
      <c r="C50" s="27"/>
      <c r="D50" s="27"/>
      <c r="E50" s="28" t="e">
        <f t="shared" si="0"/>
        <v>#DIV/0!</v>
      </c>
    </row>
    <row r="51" spans="1:5" ht="46.5" customHeight="1">
      <c r="A51" s="32" t="s">
        <v>93</v>
      </c>
      <c r="B51" s="33" t="s">
        <v>94</v>
      </c>
      <c r="C51" s="34" t="s">
        <v>19</v>
      </c>
      <c r="D51" s="35">
        <v>-4231.83</v>
      </c>
      <c r="E51" s="36" t="s">
        <v>20</v>
      </c>
    </row>
    <row r="52" spans="1:5" ht="13.2">
      <c r="A52" s="37"/>
      <c r="E52" s="38"/>
    </row>
  </sheetData>
  <mergeCells count="2">
    <mergeCell ref="A7:E7"/>
    <mergeCell ref="B4:E4"/>
  </mergeCells>
  <pageMargins left="0" right="0.59055100000000005" top="0" bottom="0" header="0" footer="0"/>
  <pageSetup paperSize="9" scale="88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2</cp:revision>
  <cp:lastPrinted>2023-06-23T09:55:09Z</cp:lastPrinted>
  <dcterms:created xsi:type="dcterms:W3CDTF">1999-06-18T11:49:00Z</dcterms:created>
  <dcterms:modified xsi:type="dcterms:W3CDTF">2023-06-23T09:55:12Z</dcterms:modified>
  <cp:version>1048576</cp:version>
</cp:coreProperties>
</file>